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I17" i="4" l="1"/>
  <c r="J17" i="4"/>
  <c r="K17" i="4"/>
  <c r="L17" i="4"/>
  <c r="M17" i="4"/>
  <c r="N17" i="4"/>
  <c r="I4" i="4"/>
  <c r="J4" i="4"/>
  <c r="K4" i="4"/>
  <c r="L4" i="4"/>
  <c r="M4" i="4"/>
  <c r="N4" i="4"/>
  <c r="A17" i="4"/>
  <c r="B17" i="4"/>
  <c r="C17" i="4"/>
  <c r="D17" i="4"/>
  <c r="E17" i="4"/>
  <c r="F17" i="4"/>
  <c r="A4" i="4"/>
  <c r="B4" i="4"/>
  <c r="C4" i="4"/>
  <c r="D4" i="4"/>
  <c r="E4" i="4"/>
  <c r="F4" i="4"/>
</calcChain>
</file>

<file path=xl/sharedStrings.xml><?xml version="1.0" encoding="utf-8"?>
<sst xmlns="http://schemas.openxmlformats.org/spreadsheetml/2006/main" count="83" uniqueCount="43">
  <si>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</si>
  <si>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</si>
  <si>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</si>
  <si>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</si>
  <si>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</si>
  <si>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</si>
  <si>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</si>
  <si>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</si>
  <si>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</si>
  <si>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</si>
  <si>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</si>
  <si>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</si>
  <si>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</si>
  <si>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</si>
  <si>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</si>
  <si>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</si>
  <si>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</si>
  <si>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</si>
  <si>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</si>
  <si>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</si>
  <si>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</si>
  <si>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</si>
  <si>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</si>
  <si>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</si>
  <si>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</si>
  <si>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</si>
  <si>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</si>
  <si>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</si>
  <si>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</si>
  <si>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</si>
  <si>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</si>
  <si>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</si>
  <si>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</si>
  <si>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</si>
  <si>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</si>
  <si>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Салат из свежих помидоров с растительным маслом</t>
  </si>
  <si>
    <t>Рис отварной</t>
  </si>
  <si>
    <t>Компот из смеси сухофруктов</t>
  </si>
  <si>
    <t>Суп лапша по-домашнему с картофелем</t>
  </si>
  <si>
    <t xml:space="preserve">Яблоко печёное </t>
  </si>
  <si>
    <t>111/100</t>
  </si>
  <si>
    <t>111/105/100</t>
  </si>
  <si>
    <t>Батон нарезной/ сливочное масло/ 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</si>
</sst>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7" sqref="G17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31</v>
      </c>
      <c r="C1" s="43"/>
      <c r="D1" s="44"/>
      <c r="E1" t="s">
        <v>22</v>
      </c>
      <c r="F1" s="21"/>
      <c r="I1" t="s">
        <v>1</v>
      </c>
      <c r="J1" s="20">
        <v>45173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265</v>
      </c>
      <c r="F4" s="35">
        <v>45.86</v>
      </c>
      <c r="G4" s="30">
        <v>377</v>
      </c>
      <c r="H4" s="30">
        <v>14</v>
      </c>
      <c r="I4" s="31">
        <v>20</v>
      </c>
      <c r="J4" s="31">
        <v>46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3">
        <v>26.49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40</v>
      </c>
      <c r="D6" s="37" t="s">
        <v>34</v>
      </c>
      <c r="E6" s="33">
        <v>66</v>
      </c>
      <c r="F6" s="34">
        <v>21.65</v>
      </c>
      <c r="G6" s="32">
        <v>276</v>
      </c>
      <c r="H6" s="32">
        <v>8</v>
      </c>
      <c r="I6" s="33">
        <v>44</v>
      </c>
      <c r="J6" s="33">
        <v>26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 x14ac:dyDescent="0.3">
      <c r="A12" s="6" t="s">
        <v>14</v>
      </c>
      <c r="B12" s="9" t="s">
        <v>15</v>
      </c>
      <c r="C12" s="8">
        <v>22</v>
      </c>
      <c r="D12" s="36" t="s">
        <v>35</v>
      </c>
      <c r="E12" s="31">
        <v>80</v>
      </c>
      <c r="F12" s="35">
        <v>19.53</v>
      </c>
      <c r="G12" s="30">
        <v>87</v>
      </c>
      <c r="H12" s="30">
        <v>1</v>
      </c>
      <c r="I12" s="31">
        <v>8</v>
      </c>
      <c r="J12" s="31">
        <v>3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38</v>
      </c>
      <c r="E13" s="33">
        <v>250</v>
      </c>
      <c r="F13" s="34">
        <v>20.84</v>
      </c>
      <c r="G13" s="32">
        <v>139</v>
      </c>
      <c r="H13" s="32">
        <v>6</v>
      </c>
      <c r="I13" s="33">
        <v>4</v>
      </c>
      <c r="J13" s="33">
        <v>18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140</v>
      </c>
      <c r="F14" s="34">
        <v>57.8</v>
      </c>
      <c r="G14" s="32">
        <v>345</v>
      </c>
      <c r="H14" s="32">
        <v>24</v>
      </c>
      <c r="I14" s="33">
        <v>25</v>
      </c>
      <c r="J14" s="33">
        <v>5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36</v>
      </c>
      <c r="E15" s="33">
        <v>150</v>
      </c>
      <c r="F15" s="34">
        <v>12.59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6.37</v>
      </c>
      <c r="G17" s="32">
        <v>118</v>
      </c>
      <c r="H17" s="32">
        <v>4</v>
      </c>
      <c r="I17" s="33">
        <v>0</v>
      </c>
      <c r="J17" s="33">
        <v>25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6.45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25">
      <c r="A19" s="6"/>
      <c r="B19" s="24" t="s">
        <v>19</v>
      </c>
      <c r="C19" s="24">
        <v>482</v>
      </c>
      <c r="D19" s="25" t="s">
        <v>39</v>
      </c>
      <c r="E19" s="45">
        <v>90</v>
      </c>
      <c r="F19" s="46">
        <v>14.92</v>
      </c>
      <c r="G19" s="45">
        <v>57</v>
      </c>
      <c r="H19" s="45">
        <v>0</v>
      </c>
      <c r="I19" s="45">
        <v>0</v>
      </c>
      <c r="J19" s="47">
        <v>13</v>
      </c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L4" sqref="L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31</v>
      </c>
      <c r="C1" s="43"/>
      <c r="D1" s="44"/>
      <c r="E1" t="s">
        <v>22</v>
      </c>
      <c r="F1" s="21"/>
      <c r="I1" t="s">
        <v>1</v>
      </c>
      <c r="J1" s="20">
        <v>45173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315</v>
      </c>
      <c r="F4" s="35">
        <v>51.64</v>
      </c>
      <c r="G4" s="30">
        <v>391</v>
      </c>
      <c r="H4" s="30">
        <v>16</v>
      </c>
      <c r="I4" s="31">
        <v>19</v>
      </c>
      <c r="J4" s="31">
        <v>57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4">
        <v>26.49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41</v>
      </c>
      <c r="D6" s="37" t="s">
        <v>42</v>
      </c>
      <c r="E6" s="33">
        <v>75</v>
      </c>
      <c r="F6" s="34">
        <v>29.87</v>
      </c>
      <c r="G6" s="32">
        <v>237</v>
      </c>
      <c r="H6" s="32">
        <v>7</v>
      </c>
      <c r="I6" s="33">
        <v>35</v>
      </c>
      <c r="J6" s="33">
        <v>26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 x14ac:dyDescent="0.3">
      <c r="A12" s="6" t="s">
        <v>14</v>
      </c>
      <c r="B12" s="9" t="s">
        <v>15</v>
      </c>
      <c r="C12" s="8">
        <v>22</v>
      </c>
      <c r="D12" s="36" t="s">
        <v>35</v>
      </c>
      <c r="E12" s="31">
        <v>120</v>
      </c>
      <c r="F12" s="35">
        <v>29.54</v>
      </c>
      <c r="G12" s="30">
        <v>131</v>
      </c>
      <c r="H12" s="30">
        <v>1</v>
      </c>
      <c r="I12" s="31">
        <v>12</v>
      </c>
      <c r="J12" s="31">
        <v>4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38</v>
      </c>
      <c r="E13" s="33">
        <v>250</v>
      </c>
      <c r="F13" s="34">
        <v>20.84</v>
      </c>
      <c r="G13" s="32">
        <v>139</v>
      </c>
      <c r="H13" s="32">
        <v>6</v>
      </c>
      <c r="I13" s="33">
        <v>4</v>
      </c>
      <c r="J13" s="33">
        <v>18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150</v>
      </c>
      <c r="F14" s="34">
        <v>61.93</v>
      </c>
      <c r="G14" s="32">
        <v>346</v>
      </c>
      <c r="H14" s="32">
        <v>26</v>
      </c>
      <c r="I14" s="33">
        <v>27</v>
      </c>
      <c r="J14" s="33">
        <v>5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36</v>
      </c>
      <c r="E15" s="33">
        <v>180</v>
      </c>
      <c r="F15" s="34">
        <v>15.11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6.37</v>
      </c>
      <c r="G17" s="32">
        <v>118</v>
      </c>
      <c r="H17" s="32">
        <v>4</v>
      </c>
      <c r="I17" s="33">
        <v>0</v>
      </c>
      <c r="J17" s="33">
        <v>25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6.45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25">
      <c r="A19" s="6"/>
      <c r="B19" s="24"/>
      <c r="C19" s="24">
        <v>482</v>
      </c>
      <c r="D19" s="25" t="s">
        <v>39</v>
      </c>
      <c r="E19" s="45">
        <v>120</v>
      </c>
      <c r="F19" s="46">
        <v>20.260000000000002</v>
      </c>
      <c r="G19" s="45">
        <v>76</v>
      </c>
      <c r="H19" s="45">
        <v>0</v>
      </c>
      <c r="I19" s="45">
        <v>0</v>
      </c>
      <c r="J19" s="47">
        <v>18</v>
      </c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P12" sqref="P12"/>
    </sheetView>
  </sheetViews>
  <sheetFormatPr defaultRowHeight="15" x14ac:dyDescent="0.25"/>
  <sheetData>
    <row r="1" spans="1:14" ht="15.75" thickBot="1" x14ac:dyDescent="0.3">
      <c r="A1" s="31">
        <v>265</v>
      </c>
      <c r="B1" s="35">
        <v>45.86</v>
      </c>
      <c r="C1" s="30">
        <v>377</v>
      </c>
      <c r="D1" s="30">
        <v>14</v>
      </c>
      <c r="E1" s="31">
        <v>20</v>
      </c>
      <c r="F1" s="31">
        <v>46</v>
      </c>
      <c r="G1" s="30"/>
      <c r="I1" s="31">
        <v>315</v>
      </c>
      <c r="J1" s="35">
        <v>51.64</v>
      </c>
      <c r="K1" s="30">
        <v>391</v>
      </c>
      <c r="L1" s="30">
        <v>16</v>
      </c>
      <c r="M1" s="31">
        <v>19</v>
      </c>
      <c r="N1" s="31">
        <v>57</v>
      </c>
    </row>
    <row r="2" spans="1:14" ht="15.75" thickBot="1" x14ac:dyDescent="0.3">
      <c r="A2" s="33">
        <v>200</v>
      </c>
      <c r="B2" s="33">
        <v>26.49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26.49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 x14ac:dyDescent="0.3">
      <c r="A3" s="33">
        <v>66</v>
      </c>
      <c r="B3" s="34">
        <v>21.65</v>
      </c>
      <c r="C3" s="32">
        <v>276</v>
      </c>
      <c r="D3" s="32">
        <v>8</v>
      </c>
      <c r="E3" s="33">
        <v>44</v>
      </c>
      <c r="F3" s="33">
        <v>26</v>
      </c>
      <c r="G3" s="32"/>
      <c r="I3" s="33">
        <v>75</v>
      </c>
      <c r="J3" s="34">
        <v>29.87</v>
      </c>
      <c r="K3" s="32">
        <v>237</v>
      </c>
      <c r="L3" s="32">
        <v>7</v>
      </c>
      <c r="M3" s="33">
        <v>35</v>
      </c>
      <c r="N3" s="33">
        <v>26</v>
      </c>
    </row>
    <row r="4" spans="1:14" x14ac:dyDescent="0.25">
      <c r="A4" s="29">
        <f>SUM(A1:A3)</f>
        <v>531</v>
      </c>
      <c r="B4" s="22">
        <f>SUM(B1:B3)</f>
        <v>94</v>
      </c>
      <c r="C4" s="27">
        <f>SUM(C1:C3)</f>
        <v>734</v>
      </c>
      <c r="D4" s="27">
        <f>SUM(D1:D3)</f>
        <v>27</v>
      </c>
      <c r="E4" s="27">
        <f>SUM(E1:E3)</f>
        <v>67</v>
      </c>
      <c r="F4" s="28">
        <f>SUM(F1:F3)</f>
        <v>90</v>
      </c>
      <c r="G4" s="27"/>
      <c r="I4" s="29">
        <f>SUM(I1:I3)</f>
        <v>590</v>
      </c>
      <c r="J4" s="22">
        <f>SUM(J1:J3)</f>
        <v>108</v>
      </c>
      <c r="K4" s="27">
        <f>SUM(K1:K3)</f>
        <v>709</v>
      </c>
      <c r="L4" s="27">
        <f>SUM(L1:L3)</f>
        <v>28</v>
      </c>
      <c r="M4" s="27">
        <f>SUM(M1:M3)</f>
        <v>57</v>
      </c>
      <c r="N4" s="28">
        <f>SUM(N1:N3)</f>
        <v>101</v>
      </c>
    </row>
    <row r="5" spans="1:14" ht="15.75" thickBot="1" x14ac:dyDescent="0.3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 x14ac:dyDescent="0.25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 x14ac:dyDescent="0.25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 x14ac:dyDescent="0.3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 x14ac:dyDescent="0.3">
      <c r="A9" s="31">
        <v>80</v>
      </c>
      <c r="B9" s="35">
        <v>19.53</v>
      </c>
      <c r="C9" s="30">
        <v>87</v>
      </c>
      <c r="D9" s="30">
        <v>1</v>
      </c>
      <c r="E9" s="31">
        <v>8</v>
      </c>
      <c r="F9" s="31">
        <v>3</v>
      </c>
      <c r="G9" s="30"/>
      <c r="I9" s="31">
        <v>120</v>
      </c>
      <c r="J9" s="35">
        <v>29.54</v>
      </c>
      <c r="K9" s="30">
        <v>131</v>
      </c>
      <c r="L9" s="30">
        <v>1</v>
      </c>
      <c r="M9" s="31">
        <v>12</v>
      </c>
      <c r="N9" s="31">
        <v>4</v>
      </c>
    </row>
    <row r="10" spans="1:14" ht="15.75" thickBot="1" x14ac:dyDescent="0.3">
      <c r="A10" s="33">
        <v>250</v>
      </c>
      <c r="B10" s="34">
        <v>20.84</v>
      </c>
      <c r="C10" s="32">
        <v>139</v>
      </c>
      <c r="D10" s="32">
        <v>6</v>
      </c>
      <c r="E10" s="33">
        <v>4</v>
      </c>
      <c r="F10" s="33">
        <v>18</v>
      </c>
      <c r="G10" s="32"/>
      <c r="I10" s="33">
        <v>250</v>
      </c>
      <c r="J10" s="34">
        <v>20.84</v>
      </c>
      <c r="K10" s="32">
        <v>139</v>
      </c>
      <c r="L10" s="32">
        <v>6</v>
      </c>
      <c r="M10" s="33">
        <v>4</v>
      </c>
      <c r="N10" s="33">
        <v>18</v>
      </c>
    </row>
    <row r="11" spans="1:14" ht="15.75" thickBot="1" x14ac:dyDescent="0.3">
      <c r="A11" s="33">
        <v>140</v>
      </c>
      <c r="B11" s="34">
        <v>57.8</v>
      </c>
      <c r="C11" s="32">
        <v>345</v>
      </c>
      <c r="D11" s="32">
        <v>24</v>
      </c>
      <c r="E11" s="33">
        <v>25</v>
      </c>
      <c r="F11" s="33">
        <v>5</v>
      </c>
      <c r="G11" s="32"/>
      <c r="I11" s="33">
        <v>150</v>
      </c>
      <c r="J11" s="34">
        <v>61.93</v>
      </c>
      <c r="K11" s="32">
        <v>346</v>
      </c>
      <c r="L11" s="32">
        <v>26</v>
      </c>
      <c r="M11" s="33">
        <v>27</v>
      </c>
      <c r="N11" s="33">
        <v>5</v>
      </c>
    </row>
    <row r="12" spans="1:14" ht="15.75" thickBot="1" x14ac:dyDescent="0.3">
      <c r="A12" s="33">
        <v>150</v>
      </c>
      <c r="B12" s="34">
        <v>12.59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15.11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 x14ac:dyDescent="0.3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 x14ac:dyDescent="0.3">
      <c r="A14" s="33">
        <v>50</v>
      </c>
      <c r="B14" s="34">
        <v>6.37</v>
      </c>
      <c r="C14" s="32">
        <v>118</v>
      </c>
      <c r="D14" s="32">
        <v>4</v>
      </c>
      <c r="E14" s="33">
        <v>0</v>
      </c>
      <c r="F14" s="33">
        <v>25</v>
      </c>
      <c r="G14" s="32"/>
      <c r="I14" s="33">
        <v>50</v>
      </c>
      <c r="J14" s="34">
        <v>6.37</v>
      </c>
      <c r="K14" s="32">
        <v>118</v>
      </c>
      <c r="L14" s="32">
        <v>4</v>
      </c>
      <c r="M14" s="33">
        <v>0</v>
      </c>
      <c r="N14" s="33">
        <v>25</v>
      </c>
    </row>
    <row r="15" spans="1:14" ht="15.75" thickBot="1" x14ac:dyDescent="0.3">
      <c r="A15" s="33">
        <v>50</v>
      </c>
      <c r="B15" s="34">
        <v>6.45</v>
      </c>
      <c r="C15" s="32">
        <v>87</v>
      </c>
      <c r="D15" s="32">
        <v>3</v>
      </c>
      <c r="E15" s="33">
        <v>1</v>
      </c>
      <c r="F15" s="33">
        <v>17</v>
      </c>
      <c r="G15" s="32"/>
      <c r="I15" s="33">
        <v>50</v>
      </c>
      <c r="J15" s="34">
        <v>6.45</v>
      </c>
      <c r="K15" s="32">
        <v>87</v>
      </c>
      <c r="L15" s="32">
        <v>3</v>
      </c>
      <c r="M15" s="33">
        <v>1</v>
      </c>
      <c r="N15" s="33">
        <v>17</v>
      </c>
    </row>
    <row r="16" spans="1:14" x14ac:dyDescent="0.25">
      <c r="A16" s="45">
        <v>90</v>
      </c>
      <c r="B16" s="46">
        <v>14.92</v>
      </c>
      <c r="C16" s="45">
        <v>57</v>
      </c>
      <c r="D16" s="45">
        <v>0</v>
      </c>
      <c r="E16" s="45">
        <v>0</v>
      </c>
      <c r="F16" s="47">
        <v>13</v>
      </c>
      <c r="I16" s="45">
        <v>120</v>
      </c>
      <c r="J16" s="46">
        <v>20.260000000000002</v>
      </c>
      <c r="K16" s="45">
        <v>76</v>
      </c>
      <c r="L16" s="45">
        <v>0</v>
      </c>
      <c r="M16" s="45">
        <v>0</v>
      </c>
      <c r="N16" s="47">
        <v>18</v>
      </c>
    </row>
    <row r="17" spans="1:14" x14ac:dyDescent="0.25">
      <c r="A17">
        <f>SUM(A9:A16)</f>
        <v>1010</v>
      </c>
      <c r="B17" s="41">
        <f>SUM(B9:B16)</f>
        <v>145</v>
      </c>
      <c r="C17">
        <f>SUM(C9:C16)</f>
        <v>1088</v>
      </c>
      <c r="D17">
        <f>SUM(D9:D16)</f>
        <v>43</v>
      </c>
      <c r="E17">
        <f>SUM(E9:E16)</f>
        <v>44</v>
      </c>
      <c r="F17">
        <f>SUM(F9:F16)</f>
        <v>137</v>
      </c>
      <c r="I17">
        <f>SUM(I9:I16)</f>
        <v>1120</v>
      </c>
      <c r="J17" s="41">
        <f>SUM(J9:J16)</f>
        <v>167</v>
      </c>
      <c r="K17">
        <f>SUM(K9:K16)</f>
        <v>1181</v>
      </c>
      <c r="L17">
        <f>SUM(L9:L16)</f>
        <v>45</v>
      </c>
      <c r="M17">
        <f>SUM(M9:M16)</f>
        <v>51</v>
      </c>
      <c r="N17">
        <f>SUM(N9:N16)</f>
        <v>143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7/itmNRAwWx05dGgtVunVR0t4qA=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/6VizzrLVUbNRGDoutjyW1PIZFTDM9lPxMthShTEjXpS5f8MrdjwRgqsZtRmIIcclCa5H1sQqgTVGls2vFOWwGakqzg1X1bbpEEiikv4azkIBUausKxjEsdoduzGBMQxRcKIizniWx1g92CMGfgjMSbaziI+iFpQQ3fUHU0VhXxSebQe7dKHPMSBeygIw4vgr0VtE8NQ1eMyWDbnRBHbf/GdC1EXHw0+pmo45Hx6UmM8dtJUfMYQrTkQCGe+fprYcxmmM2T4Oixz8DDi7a8ndgZhTAYarSkVXKpWpcFtuaGwhcbBIz3LgqWy4HZ+tK8hswHLhDbZHPmDcw/fwIaLL3K5STXp5UF0SjG2QxGSr3ibhGtU0UdNeTSKFyrtYIGwbs6kbgVyaDgNoBE7UwKPZNh/T9Ru9tOJ4cBXFBzePKd98XffFFyRwr35eyG5JVhsnT9QECx5MdSHJ+DtFwJ8iutmMWBFyPbXb/7CW89rh83TzQ3R+/bCwExOCtT92oIYBWUk9ws23GaItoo177vFg0a/FohsCnRXzzOjk1fNAQtAENsCnhPzAs2v7oNwmansNiOxHl1D27kzqZvlCwy8TNk0Kgdae/ocCg25yewXmHS6VTLqEskXZgPwLVZ9fYJm8pA+PePRA+u6Sh8Stc5kj0HTvVpYgr6+kELgH83b18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/HvFRgqjaigwvnPmDFr+aA6/hPk=</DigestValue>
      </Reference>
      <Reference URI="/xl/sharedStrings.xml?ContentType=application/vnd.openxmlformats-officedocument.spreadsheetml.sharedStrings+xml">
        <DigestMethod Algorithm="http://www.w3.org/2000/09/xmldsig#sha1"/>
        <DigestValue>C9nWK38+mOfnRqF38Rsfs3VCkpA=</DigestValue>
      </Reference>
      <Reference URI="/xl/styles.xml?ContentType=application/vnd.openxmlformats-officedocument.spreadsheetml.styles+xml">
        <DigestMethod Algorithm="http://www.w3.org/2000/09/xmldsig#sha1"/>
        <DigestValue>31Wx+extKt23bd8/EjMxd/HzI7w=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lpX5gJKM2SX3EfbZSuU9uufCZ7s=</DigestValue>
      </Reference>
      <Reference URI="/xl/worksheets/sheet1.xml?ContentType=application/vnd.openxmlformats-officedocument.spreadsheetml.worksheet+xml">
        <DigestMethod Algorithm="http://www.w3.org/2000/09/xmldsig#sha1"/>
        <DigestValue>urNXYOi8gMV6Ip/f1W9IZeA26E8=</DigestValue>
      </Reference>
      <Reference URI="/xl/worksheets/sheet2.xml?ContentType=application/vnd.openxmlformats-officedocument.spreadsheetml.worksheet+xml">
        <DigestMethod Algorithm="http://www.w3.org/2000/09/xmldsig#sha1"/>
        <DigestValue>zLX7EWK/b1z090SlAABm+1zbNXM=</DigestValue>
      </Reference>
      <Reference URI="/xl/worksheets/sheet3.xml?ContentType=application/vnd.openxmlformats-officedocument.spreadsheetml.worksheet+xml">
        <DigestMethod Algorithm="http://www.w3.org/2000/09/xmldsig#sha1"/>
        <DigestValue>mfnwT36b/k6IC69sHcejexZZSIQ=</DigestValue>
      </Reference>
    </Manifest>
    <SignatureProperties>
      <SignatureProperty Id="idSignatureTime" Target="#idPackageSignature">
        <mdssi:SignatureTime>
          <mdssi:Format>YYYY-MM-DDThh:mm:ssTZD</mdssi:Format>
          <mdssi:Value>2023-09-03T02:55:30Z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2023-09-01T06:34:56Z</dcterms:modified>
</cp:coreProperties>
</file>